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nrad\Desktop\budynki\Kośne Hamry Leśniczówka + kancelaria\pompy ciepła + fotowoltaika\"/>
    </mc:Choice>
  </mc:AlternateContent>
  <xr:revisionPtr revIDLastSave="0" documentId="8_{17C0ADD1-DFAF-4A9E-95F3-30FA29AF5338}" xr6:coauthVersionLast="36" xr6:coauthVersionMax="36" xr10:uidLastSave="{00000000-0000-0000-0000-000000000000}"/>
  <bookViews>
    <workbookView xWindow="41700" yWindow="3615" windowWidth="28800" windowHeight="15345" xr2:uid="{00000000-000D-0000-FFFF-FFFF00000000}"/>
  </bookViews>
  <sheets>
    <sheet name="Przedmiar" sheetId="1" r:id="rId1"/>
  </sheets>
  <calcPr calcId="191029"/>
</workbook>
</file>

<file path=xl/calcChain.xml><?xml version="1.0" encoding="utf-8"?>
<calcChain xmlns="http://schemas.openxmlformats.org/spreadsheetml/2006/main">
  <c r="J12" i="1" l="1"/>
  <c r="J14" i="1" s="1"/>
</calcChain>
</file>

<file path=xl/sharedStrings.xml><?xml version="1.0" encoding="utf-8"?>
<sst xmlns="http://schemas.openxmlformats.org/spreadsheetml/2006/main" count="76" uniqueCount="38">
  <si>
    <t>Nr</t>
  </si>
  <si>
    <t>Podstawa
Obiekt</t>
  </si>
  <si>
    <t>Opis</t>
  </si>
  <si>
    <t>Obliczenia</t>
  </si>
  <si>
    <t>Zmienna</t>
  </si>
  <si>
    <t>Część</t>
  </si>
  <si>
    <t>Ilość</t>
  </si>
  <si>
    <t>Jm</t>
  </si>
  <si>
    <t>1</t>
  </si>
  <si>
    <t>2</t>
  </si>
  <si>
    <t>3</t>
  </si>
  <si>
    <t>4</t>
  </si>
  <si>
    <t>5</t>
  </si>
  <si>
    <t>6</t>
  </si>
  <si>
    <t>7</t>
  </si>
  <si>
    <t>8</t>
  </si>
  <si>
    <t/>
  </si>
  <si>
    <t>Kosztorys</t>
  </si>
  <si>
    <t>Element</t>
  </si>
  <si>
    <t>1.1</t>
  </si>
  <si>
    <t># Kalkulacja indywidualna</t>
  </si>
  <si>
    <t>kpl</t>
  </si>
  <si>
    <t>1.2</t>
  </si>
  <si>
    <t>Demontaż freonowej pompy ciepła w leśniczówce, oraz pieca na drewno. Demontaz elementów kotłownii, przygotowanie do montażu pompy ciepła wraz z kotłem na pelet jako źródło szczytowe</t>
  </si>
  <si>
    <t>1.3</t>
  </si>
  <si>
    <t>1.4</t>
  </si>
  <si>
    <t>1.5</t>
  </si>
  <si>
    <t>1.6</t>
  </si>
  <si>
    <t>Wykonanie pomiarów elektrycznych niezbędnych do zawarcia umowy z Tauron.</t>
  </si>
  <si>
    <t>Montaż pompy ciepła, fotowoltaiki wraz z magazynem energii Kośne Hamry</t>
  </si>
  <si>
    <t xml:space="preserve">Przebudowa przyłącza elektrycznego wraz z WLZ i doprowadzeniem zasilania do pompy ciepła, orazy przygotowaniem do podłączenia magazynu energi wraz z fotowoltaiką do budynku leśniczówki i kancelarii. Zakres obejmuje: Wykonanie nowej szafy głównego przyłącza,  wykonanie nowej szafy licznikowej, wykonanie nowej wewnętrznej linii zasilającej, wykonanie nowego zasilania pompy ciepła dla leśniczówki i kancelarii, montaż nowych  wyłączników głównych, wykonanie rozdzielni dla pomp ciepła, wykonanie nowego przyłącza 3 fazowego do kancelarii. </t>
  </si>
  <si>
    <t xml:space="preserve">Budynek kancelarii - Montaż freonowej pompy ciepła zdemontowanej z budynku leśniczówki. Wpięcie do istniejącego układu kotła gazowego jako źródło szczytowe </t>
  </si>
  <si>
    <t>Cena jednostkowa netto</t>
  </si>
  <si>
    <t>Wartość      netto</t>
  </si>
  <si>
    <t>RAZEM NETTO</t>
  </si>
  <si>
    <t>RAZEM BRUTTO</t>
  </si>
  <si>
    <t xml:space="preserve">Montaż wysokotemperaturowej pompy ciepła o mocy minimalnej 11 kW dla parametrów pracy (A-7/35) i minimalnej temperaturze wody zasilającej 60oC przy T zewnętrznej -20oC. Pompa wykorzystująca ekologiczny - bezfreonowy czynnik chłodniczy (R290). Pompa ciepła ma zostać wyposażona w system zdalnego (internetowego) sterowania i odczytu parametrów pompy. Układ ma zostać wyposażony w zbiornik buforowy o minimalnej pojemności 300 l oraz zbiornik c.w.u. dostosowany do współpracy z pompą ciepła o minimalnej pojemności 300 l.
Jako szczytowe źródło ciepła przyjmuje się kocioł opalanym pelletem o minimalnej mocy 9 kW ze zautomatyzowanym systemem rozpalania i sterowania procesem spalania. Kocioł ma spełniać wymagania programu CZYSTE POWIETRZE w zakresie podwyższonego standardu: emisyjność cząstek stałych o wartości ≤ 20 mg/m³. Demontaż istniejącego pieca na drewno, dostosowanie istniejącej instalacji c.o oraz c.w u. do pompy ciepła wraz ze źródłem szczytowym.
Urządzenia mają być objęte 5-cio letnią gwarancją. </t>
  </si>
  <si>
    <t>Montaż dwóch instalacji fotowoltaicznej, każda po 10 kW wraz z magazynem energii 16 kWh. Instalacja fotowoltaiczna zamontowana na konstrukcji z trakerami (system nadążania za słońcem), podłączenie do instalacji elektrycznej leśniczówki i kancelarii.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</si>
</sst>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####"/>
    <numFmt numFmtId="165" formatCode="#,##0.00\ &quot;zł&quot;"/>
  </numFmts>
  <fonts count="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E6B8B7"/>
        <bgColor auto="1"/>
      </patternFill>
    </fill>
    <fill>
      <patternFill patternType="solid">
        <fgColor rgb="FFFFFFE5"/>
        <bgColor auto="1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49" fontId="0" fillId="2" borderId="2" xfId="1" applyNumberFormat="1" applyFont="1" applyFill="1" applyBorder="1" applyAlignment="1">
      <alignment vertical="top" wrapText="1"/>
    </xf>
    <xf numFmtId="49" fontId="0" fillId="3" borderId="2" xfId="1" applyNumberFormat="1" applyFont="1" applyFill="1" applyBorder="1" applyAlignment="1">
      <alignment vertical="top" wrapText="1"/>
    </xf>
    <xf numFmtId="164" fontId="0" fillId="2" borderId="2" xfId="1" applyNumberFormat="1" applyFont="1" applyFill="1" applyBorder="1" applyAlignment="1">
      <alignment wrapText="1"/>
    </xf>
    <xf numFmtId="49" fontId="0" fillId="4" borderId="2" xfId="1" applyNumberFormat="1" applyFont="1" applyFill="1" applyBorder="1" applyAlignment="1">
      <alignment vertical="top" wrapText="1"/>
    </xf>
    <xf numFmtId="164" fontId="0" fillId="3" borderId="2" xfId="1" applyNumberFormat="1" applyFont="1" applyFill="1" applyBorder="1" applyAlignment="1">
      <alignment wrapText="1"/>
    </xf>
    <xf numFmtId="49" fontId="0" fillId="2" borderId="2" xfId="1" applyNumberFormat="1" applyFont="1" applyFill="1" applyBorder="1" applyAlignment="1">
      <alignment vertical="top" wrapText="1"/>
    </xf>
    <xf numFmtId="49" fontId="0" fillId="3" borderId="2" xfId="1" applyNumberFormat="1" applyFont="1" applyFill="1" applyBorder="1" applyAlignment="1">
      <alignment vertical="top" wrapText="1"/>
    </xf>
    <xf numFmtId="164" fontId="0" fillId="4" borderId="2" xfId="1" applyNumberFormat="1" applyFont="1" applyFill="1" applyBorder="1" applyAlignment="1">
      <alignment horizontal="center" vertical="center" wrapText="1"/>
    </xf>
    <xf numFmtId="49" fontId="0" fillId="4" borderId="2" xfId="1" applyNumberFormat="1" applyFont="1" applyFill="1" applyBorder="1" applyAlignment="1">
      <alignment horizontal="center" vertical="center" wrapText="1"/>
    </xf>
    <xf numFmtId="165" fontId="0" fillId="4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4" fontId="0" fillId="4" borderId="3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0" fillId="4" borderId="2" xfId="1" applyNumberFormat="1" applyFont="1" applyFill="1" applyBorder="1" applyAlignment="1">
      <alignment vertical="top" wrapText="1"/>
    </xf>
    <xf numFmtId="49" fontId="0" fillId="2" borderId="2" xfId="1" applyNumberFormat="1" applyFont="1" applyFill="1" applyBorder="1" applyAlignment="1">
      <alignment vertical="top" wrapText="1"/>
    </xf>
    <xf numFmtId="49" fontId="0" fillId="3" borderId="2" xfId="1" applyNumberFormat="1" applyFont="1" applyFill="1" applyBorder="1" applyAlignment="1">
      <alignment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J14"/>
  <sheetViews>
    <sheetView tabSelected="1" topLeftCell="A4" workbookViewId="0">
      <selection activeCell="I5" sqref="I5:J10"/>
    </sheetView>
  </sheetViews>
  <sheetFormatPr defaultRowHeight="15" outlineLevelRow="2" x14ac:dyDescent="0.25"/>
  <cols>
    <col min="1" max="1" width="11" customWidth="1"/>
    <col min="2" max="2" width="16" customWidth="1"/>
    <col min="3" max="4" width="42" customWidth="1"/>
    <col min="5" max="8" width="14" customWidth="1"/>
    <col min="9" max="9" width="13.5703125" customWidth="1"/>
    <col min="10" max="10" width="22.7109375" customWidth="1"/>
  </cols>
  <sheetData>
    <row r="1" spans="1:10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32</v>
      </c>
      <c r="J1" s="1" t="s">
        <v>33</v>
      </c>
    </row>
    <row r="2" spans="1:10" x14ac:dyDescent="0.2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 s="1"/>
      <c r="J2" s="1"/>
    </row>
    <row r="3" spans="1:10" x14ac:dyDescent="0.25">
      <c r="A3" s="2" t="s">
        <v>16</v>
      </c>
      <c r="B3" s="2" t="s">
        <v>17</v>
      </c>
      <c r="C3" s="17" t="s">
        <v>29</v>
      </c>
      <c r="D3" s="17" t="s">
        <v>16</v>
      </c>
      <c r="E3" s="17" t="s">
        <v>16</v>
      </c>
      <c r="F3" s="17" t="s">
        <v>16</v>
      </c>
      <c r="G3" s="4"/>
      <c r="H3" s="7" t="s">
        <v>16</v>
      </c>
      <c r="I3" s="7"/>
      <c r="J3" s="7"/>
    </row>
    <row r="4" spans="1:10" ht="21.75" customHeight="1" outlineLevel="1" x14ac:dyDescent="0.25">
      <c r="A4" s="3" t="s">
        <v>8</v>
      </c>
      <c r="B4" s="3" t="s">
        <v>18</v>
      </c>
      <c r="C4" s="18" t="s">
        <v>18</v>
      </c>
      <c r="D4" s="18" t="s">
        <v>16</v>
      </c>
      <c r="E4" s="18" t="s">
        <v>16</v>
      </c>
      <c r="F4" s="18" t="s">
        <v>16</v>
      </c>
      <c r="G4" s="6"/>
      <c r="H4" s="8" t="s">
        <v>16</v>
      </c>
      <c r="I4" s="8"/>
      <c r="J4" s="8"/>
    </row>
    <row r="5" spans="1:10" ht="91.5" customHeight="1" outlineLevel="2" x14ac:dyDescent="0.25">
      <c r="A5" s="5" t="s">
        <v>19</v>
      </c>
      <c r="B5" s="5" t="s">
        <v>20</v>
      </c>
      <c r="C5" s="16" t="s">
        <v>30</v>
      </c>
      <c r="D5" s="16" t="s">
        <v>16</v>
      </c>
      <c r="E5" s="16" t="s">
        <v>16</v>
      </c>
      <c r="F5" s="16" t="s">
        <v>16</v>
      </c>
      <c r="G5" s="9">
        <v>1</v>
      </c>
      <c r="H5" s="10" t="s">
        <v>21</v>
      </c>
      <c r="I5" s="11"/>
      <c r="J5" s="11"/>
    </row>
    <row r="6" spans="1:10" ht="40.5" customHeight="1" outlineLevel="2" x14ac:dyDescent="0.25">
      <c r="A6" s="5" t="s">
        <v>22</v>
      </c>
      <c r="B6" s="5" t="s">
        <v>20</v>
      </c>
      <c r="C6" s="16" t="s">
        <v>23</v>
      </c>
      <c r="D6" s="16" t="s">
        <v>16</v>
      </c>
      <c r="E6" s="16" t="s">
        <v>16</v>
      </c>
      <c r="F6" s="16" t="s">
        <v>16</v>
      </c>
      <c r="G6" s="9">
        <v>1</v>
      </c>
      <c r="H6" s="10" t="s">
        <v>21</v>
      </c>
      <c r="I6" s="11"/>
      <c r="J6" s="11"/>
    </row>
    <row r="7" spans="1:10" ht="158.25" customHeight="1" outlineLevel="2" x14ac:dyDescent="0.25">
      <c r="A7" s="5" t="s">
        <v>24</v>
      </c>
      <c r="B7" s="5" t="s">
        <v>20</v>
      </c>
      <c r="C7" s="16" t="s">
        <v>36</v>
      </c>
      <c r="D7" s="16" t="s">
        <v>16</v>
      </c>
      <c r="E7" s="16" t="s">
        <v>16</v>
      </c>
      <c r="F7" s="16" t="s">
        <v>16</v>
      </c>
      <c r="G7" s="9">
        <v>1</v>
      </c>
      <c r="H7" s="10" t="s">
        <v>21</v>
      </c>
      <c r="I7" s="11"/>
      <c r="J7" s="11"/>
    </row>
    <row r="8" spans="1:10" ht="68.25" customHeight="1" outlineLevel="2" x14ac:dyDescent="0.25">
      <c r="A8" s="5" t="s">
        <v>25</v>
      </c>
      <c r="B8" s="5" t="s">
        <v>20</v>
      </c>
      <c r="C8" s="16" t="s">
        <v>31</v>
      </c>
      <c r="D8" s="16" t="s">
        <v>16</v>
      </c>
      <c r="E8" s="16" t="s">
        <v>16</v>
      </c>
      <c r="F8" s="16" t="s">
        <v>16</v>
      </c>
      <c r="G8" s="9">
        <v>1</v>
      </c>
      <c r="H8" s="10" t="s">
        <v>21</v>
      </c>
      <c r="I8" s="11"/>
      <c r="J8" s="11"/>
    </row>
    <row r="9" spans="1:10" ht="48.75" customHeight="1" outlineLevel="2" x14ac:dyDescent="0.25">
      <c r="A9" s="5" t="s">
        <v>26</v>
      </c>
      <c r="B9" s="5" t="s">
        <v>20</v>
      </c>
      <c r="C9" s="16" t="s">
        <v>37</v>
      </c>
      <c r="D9" s="16" t="s">
        <v>16</v>
      </c>
      <c r="E9" s="16" t="s">
        <v>16</v>
      </c>
      <c r="F9" s="16" t="s">
        <v>16</v>
      </c>
      <c r="G9" s="14">
        <v>2</v>
      </c>
      <c r="H9" s="10" t="s">
        <v>21</v>
      </c>
      <c r="I9" s="11"/>
      <c r="J9" s="11"/>
    </row>
    <row r="10" spans="1:10" ht="60.75" customHeight="1" outlineLevel="2" x14ac:dyDescent="0.25">
      <c r="A10" s="5" t="s">
        <v>27</v>
      </c>
      <c r="B10" s="5" t="s">
        <v>20</v>
      </c>
      <c r="C10" s="16" t="s">
        <v>28</v>
      </c>
      <c r="D10" s="16" t="s">
        <v>16</v>
      </c>
      <c r="E10" s="16" t="s">
        <v>16</v>
      </c>
      <c r="F10" s="16" t="s">
        <v>16</v>
      </c>
      <c r="G10" s="9">
        <v>1</v>
      </c>
      <c r="H10" s="10" t="s">
        <v>21</v>
      </c>
      <c r="I10" s="11"/>
      <c r="J10" s="11"/>
    </row>
    <row r="12" spans="1:10" ht="18.75" x14ac:dyDescent="0.3">
      <c r="H12" s="12" t="s">
        <v>34</v>
      </c>
      <c r="I12" s="12"/>
      <c r="J12" s="13">
        <f>SUM(J5:J11)</f>
        <v>0</v>
      </c>
    </row>
    <row r="14" spans="1:10" ht="18.75" x14ac:dyDescent="0.3">
      <c r="G14" s="15" t="s">
        <v>35</v>
      </c>
      <c r="H14" s="15"/>
      <c r="I14" s="15"/>
      <c r="J14" s="13">
        <f>J12*1.23</f>
        <v>0</v>
      </c>
    </row>
  </sheetData>
  <mergeCells count="9">
    <mergeCell ref="G14:I14"/>
    <mergeCell ref="C8:F8"/>
    <mergeCell ref="C9:F9"/>
    <mergeCell ref="C10:F10"/>
    <mergeCell ref="C3:F3"/>
    <mergeCell ref="C4:F4"/>
    <mergeCell ref="C5:F5"/>
    <mergeCell ref="C6:F6"/>
    <mergeCell ref="C7:F7"/>
  </mergeCells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Konrad</cp:lastModifiedBy>
  <cp:lastPrinted>2024-06-18T10:14:43Z</cp:lastPrinted>
  <dcterms:created xsi:type="dcterms:W3CDTF">2024-06-18T12:12:37Z</dcterms:created>
  <dcterms:modified xsi:type="dcterms:W3CDTF">2024-10-09T07:40:34Z</dcterms:modified>
</cp:coreProperties>
</file>